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66" i="1" l="1"/>
  <c r="F34" i="1" l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32" i="1" l="1"/>
  <c r="F33" i="1"/>
  <c r="F31" i="1"/>
  <c r="F28" i="1" l="1"/>
  <c r="F29" i="1"/>
  <c r="F30" i="1"/>
  <c r="F27" i="1"/>
</calcChain>
</file>

<file path=xl/sharedStrings.xml><?xml version="1.0" encoding="utf-8"?>
<sst xmlns="http://schemas.openxmlformats.org/spreadsheetml/2006/main" count="104" uniqueCount="64">
  <si>
    <t>Утверждаю:</t>
  </si>
  <si>
    <t>Директор</t>
  </si>
  <si>
    <t xml:space="preserve">Коммунального государственного предприятия на праве хозяйственного ведения </t>
  </si>
  <si>
    <t>«Павлодарская областная больница им. Г. Султанова»</t>
  </si>
  <si>
    <t>Управления Здравоохранения</t>
  </si>
  <si>
    <t>Павлодарской области, акимата Павлодарской области</t>
  </si>
  <si>
    <t>___________________ Мусабеков А.Т.</t>
  </si>
  <si>
    <t>№</t>
  </si>
  <si>
    <t>Кол-во</t>
  </si>
  <si>
    <t xml:space="preserve">Приложение 1 </t>
  </si>
  <si>
    <t xml:space="preserve">         1) КГП на ПХВ «Павлодарская областная больница имени Г.Султанова» г.Павлодар, ул.Щедрина 63, объявляет о проведении закупа медицинских изделий способом проведения тендера.</t>
  </si>
  <si>
    <t xml:space="preserve">         2) Наименование закупаемых фармацевтических услуг, международных непатентованных наименований закупаемых лекарственных средств и (или) медицинских изделий,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</t>
  </si>
  <si>
    <t xml:space="preserve">          Согласно Правил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бесплатной 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4 июня 2021 года №375</t>
  </si>
  <si>
    <t>Наименование лотов</t>
  </si>
  <si>
    <t>Ед. изм.</t>
  </si>
  <si>
    <t>Сумма, тенге</t>
  </si>
  <si>
    <t xml:space="preserve">         4) Порядок и источник передачи тендерной документации: к тендеру допускаются все потенциальные поставщики, отвечающие квалификационным требованиям, указанным в тендерной документации. Пакет тендерной документации можно получить по адресу 140010, Павлодарская область, город Павлодар, улица Щедрина 63, 3 этаж, отдел государственных закупок, или на сайте Управления Здравоохранения Павлодарской области: http://depzdrav.gov.kz, а также по электронной почте: ob_pv@mail.ru;</t>
  </si>
  <si>
    <t>цена за ед</t>
  </si>
  <si>
    <t>штука</t>
  </si>
  <si>
    <r>
      <t xml:space="preserve">                        к </t>
    </r>
    <r>
      <rPr>
        <b/>
        <u/>
        <sz val="12"/>
        <color rgb="FF333399"/>
        <rFont val="Times New Roman"/>
        <family val="1"/>
        <charset val="204"/>
      </rPr>
      <t>приказу</t>
    </r>
    <r>
      <rPr>
        <b/>
        <sz val="12"/>
        <color rgb="FF333399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Министра здравоохранения </t>
    </r>
  </si>
  <si>
    <t xml:space="preserve">          Республики Казахстан от 12 ноября 2021 года</t>
  </si>
  <si>
    <t xml:space="preserve">                  № ҚР ДСМ-113</t>
  </si>
  <si>
    <t>Объявление о проведении закупа лекарственных средств, медицинских изделий или фармацевтических услуг способом проведения тендера</t>
  </si>
  <si>
    <t xml:space="preserve">           3) Сроки и условия поставки: согласно заявкам в течение пяти рабочих дней  и (или) графика поставок заключенных договоров. Предоставить товар в распоряжение покупателя по адресу: 140010, Павлодарская область, город Павлодар, улица Щедрина, 63, склад заказчика;</t>
  </si>
  <si>
    <t>Наконечники epT.I.P.S. для дозаторов объемом от 0,1 мкл до 10 мл в боксах нестерильные</t>
  </si>
  <si>
    <t>Наконечник одноразовый к дозаторам эпиндорф.</t>
  </si>
  <si>
    <t>упаковка</t>
  </si>
  <si>
    <t>Световод одноразовый с иглой для ВЛОК (БИНОМ)</t>
  </si>
  <si>
    <t>Манжета НиАД для монитора, многоразовая 27-35 см. (двухпортная/взрослая)</t>
  </si>
  <si>
    <t>Манжета НиАД для монитора, многоразовая 32-42 см. (однопортная/взрослая)</t>
  </si>
  <si>
    <t>Многоразовый датчик сатурации и плетизмограммы (SpO2) к монитору Nihon Kohden (взрослый/длинный)</t>
  </si>
  <si>
    <t>Игла для проведниковой анестезии к аппарату Стимуплекс А-50- игла, G21-50мм</t>
  </si>
  <si>
    <t>Иглы эпидуральные тип Туохи размер 18G*3  1,3*80mm</t>
  </si>
  <si>
    <t xml:space="preserve">Игла спинальная для региональной анестезии, длина 90мм размер №25G </t>
  </si>
  <si>
    <t>Игла спинальная для региональной анестезии, длина 90мм размер № 22G</t>
  </si>
  <si>
    <t xml:space="preserve">Игла для спинальной анестезии типа пенкан </t>
  </si>
  <si>
    <t xml:space="preserve">Канюля внутривенная с катетером и инъекционным клапаном 14G </t>
  </si>
  <si>
    <t>Канюля внутривенная с катетером и инъекционным клапаном размером 16G</t>
  </si>
  <si>
    <t>Канюля внутривенная G 17</t>
  </si>
  <si>
    <t xml:space="preserve">Канюля внутривенная с катетером и инъекционным клапаном размером 18G </t>
  </si>
  <si>
    <t xml:space="preserve">Канюля внутривенная с катетером и инъекционным клапаном размером 20G </t>
  </si>
  <si>
    <t xml:space="preserve">Канюля внутривенная с катетером и инъекционным клапаном размером 22G </t>
  </si>
  <si>
    <t xml:space="preserve">Канюля внутривенная с катетером и инъекционным клапаном размером 24G </t>
  </si>
  <si>
    <t>Катетер Фолея 2-х ходовой 16FR</t>
  </si>
  <si>
    <t xml:space="preserve">Катетер Фолея 2-х ходовой,с силиконовым покрытием, р.26FR </t>
  </si>
  <si>
    <t>Катетер Фолея 2-х ходовой, р.22FR</t>
  </si>
  <si>
    <t xml:space="preserve">Катетер Фолея 2-х ходовой, р.24FR </t>
  </si>
  <si>
    <t>Кружка Эсмарха №3 объемом 2000мл, одноразовая пластиковая</t>
  </si>
  <si>
    <t>Мочеточниковый катетер № 5</t>
  </si>
  <si>
    <t>Мочеточниковый катетер № 6</t>
  </si>
  <si>
    <t>Мочеточниковый катетер № 7</t>
  </si>
  <si>
    <t>Катетер уретральный женский, размер СН 18</t>
  </si>
  <si>
    <t>Катетер торакальный прямой</t>
  </si>
  <si>
    <t>Мочеприемник стерильный 2000 мл</t>
  </si>
  <si>
    <t>Вата</t>
  </si>
  <si>
    <t>Бинт  нестерильный 7*14</t>
  </si>
  <si>
    <t>Бинт  стерильный 7*14</t>
  </si>
  <si>
    <t>Бинт эластчный медицинский ленточный компрессионный 5.0/120мм</t>
  </si>
  <si>
    <t>Канюля для высокопоточной оксигенации</t>
  </si>
  <si>
    <t xml:space="preserve">         5) Место представления (приема) документов и окончательный срок подачи тендерных заявок; тендерные заявки принимаются в срок до 09.00 ч 07 февраля 2022 года, по адресу город Павлодар, улица Щедрина, 63, 3 этаж, приемная;</t>
  </si>
  <si>
    <t xml:space="preserve">         6) Дата, время и место вскрытия конвертов с тендерными заявками: конверты с тендерными заявками будут вскрываться в 11.00 ч. 07 февраля 2022г по адресу: 140010 Павлодарская область, город Павлодар, улица Щедрина 63, 3 этаж, конференц зал, КГП на ПХВ «Павлодарская областная больница им.Г.Султанова» управления здравоохранения Павлодарской области.</t>
  </si>
  <si>
    <t>Система для внутривенных инфузий Infusomat® plus Standart</t>
  </si>
  <si>
    <t xml:space="preserve">Канюля внутривенная с катетером и инъекционным клапаном размером 26G </t>
  </si>
  <si>
    <t xml:space="preserve">       Приказ №116 от 18.01.2022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</si>
</sst>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333399"/>
      <name val="Times New Roman"/>
      <family val="1"/>
      <charset val="204"/>
    </font>
    <font>
      <b/>
      <sz val="12"/>
      <color rgb="FF33339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36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Border="1"/>
    <xf numFmtId="0" fontId="3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/>
    <xf numFmtId="0" fontId="6" fillId="0" borderId="0" xfId="0" applyFont="1" applyAlignment="1"/>
    <xf numFmtId="0" fontId="7" fillId="0" borderId="0" xfId="0" applyFont="1"/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/>
    <xf numFmtId="0" fontId="2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1" applyNumberFormat="1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right" vertical="top"/>
    </xf>
    <xf numFmtId="2" fontId="10" fillId="0" borderId="1" xfId="0" applyNumberFormat="1" applyFont="1" applyBorder="1" applyAlignment="1">
      <alignment horizontal="right" vertical="top"/>
    </xf>
    <xf numFmtId="0" fontId="5" fillId="0" borderId="0" xfId="0" applyFont="1" applyFill="1" applyAlignment="1"/>
    <xf numFmtId="0" fontId="6" fillId="0" borderId="0" xfId="0" applyFont="1" applyFill="1"/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0"/>
  <sheetViews>
    <sheetView tabSelected="1" topLeftCell="A5" workbookViewId="0">
      <selection activeCell="A8" sqref="A8:H70"/>
    </sheetView>
  </sheetViews>
  <sheetFormatPr defaultRowHeight="15" x14ac:dyDescent="0.25"/>
  <cols>
    <col min="1" max="1" width="4.140625" customWidth="1"/>
    <col min="2" max="2" width="126.42578125" customWidth="1"/>
    <col min="4" max="4" width="8.42578125" customWidth="1"/>
    <col min="5" max="5" width="10.85546875" customWidth="1"/>
    <col min="6" max="6" width="18.28515625" customWidth="1"/>
    <col min="8" max="8" width="27.7109375" customWidth="1"/>
  </cols>
  <sheetData>
    <row r="2" spans="2:8" x14ac:dyDescent="0.25">
      <c r="H2" s="9" t="s">
        <v>0</v>
      </c>
    </row>
    <row r="3" spans="2:8" x14ac:dyDescent="0.25">
      <c r="H3" s="9" t="s">
        <v>1</v>
      </c>
    </row>
    <row r="4" spans="2:8" x14ac:dyDescent="0.25">
      <c r="B4" s="10"/>
      <c r="C4" s="10"/>
      <c r="D4" s="10"/>
      <c r="E4" s="10"/>
      <c r="F4" s="10"/>
      <c r="G4" s="10"/>
      <c r="H4" s="9" t="s">
        <v>2</v>
      </c>
    </row>
    <row r="5" spans="2:8" x14ac:dyDescent="0.25">
      <c r="B5" s="10"/>
      <c r="C5" s="10"/>
      <c r="D5" s="10"/>
      <c r="E5" s="10"/>
      <c r="F5" s="10"/>
      <c r="G5" s="10"/>
      <c r="H5" s="9" t="s">
        <v>3</v>
      </c>
    </row>
    <row r="6" spans="2:8" x14ac:dyDescent="0.25">
      <c r="B6" s="10"/>
      <c r="C6" s="10"/>
      <c r="D6" s="10"/>
      <c r="E6" s="10"/>
      <c r="F6" s="10"/>
      <c r="G6" s="10"/>
      <c r="H6" s="9" t="s">
        <v>4</v>
      </c>
    </row>
    <row r="7" spans="2:8" x14ac:dyDescent="0.25">
      <c r="B7" s="10"/>
      <c r="C7" s="10"/>
      <c r="D7" s="10"/>
      <c r="E7" s="10"/>
      <c r="F7" s="10"/>
      <c r="G7" s="10"/>
      <c r="H7" s="9" t="s">
        <v>5</v>
      </c>
    </row>
    <row r="8" spans="2:8" x14ac:dyDescent="0.25">
      <c r="B8" s="10"/>
      <c r="C8" s="10"/>
      <c r="D8" s="10"/>
      <c r="E8" s="10"/>
      <c r="F8" s="10"/>
      <c r="G8" s="10"/>
      <c r="H8" s="9"/>
    </row>
    <row r="9" spans="2:8" x14ac:dyDescent="0.25">
      <c r="B9" s="10"/>
      <c r="C9" s="10"/>
      <c r="D9" s="10"/>
      <c r="E9" s="10"/>
      <c r="F9" s="10"/>
      <c r="G9" s="10"/>
      <c r="H9" s="9"/>
    </row>
    <row r="10" spans="2:8" x14ac:dyDescent="0.25">
      <c r="B10" s="10"/>
      <c r="C10" s="10"/>
      <c r="D10" s="10"/>
      <c r="E10" s="10"/>
      <c r="F10" s="10"/>
      <c r="G10" s="10"/>
      <c r="H10" s="9" t="s">
        <v>6</v>
      </c>
    </row>
    <row r="11" spans="2:8" x14ac:dyDescent="0.25">
      <c r="B11" s="10"/>
      <c r="C11" s="10"/>
      <c r="D11" s="10"/>
      <c r="E11" s="10"/>
      <c r="F11" s="10"/>
      <c r="G11" s="10"/>
      <c r="H11" s="10"/>
    </row>
    <row r="12" spans="2:8" x14ac:dyDescent="0.25">
      <c r="B12" s="10"/>
      <c r="C12" s="10"/>
      <c r="D12" s="10"/>
      <c r="E12" s="10"/>
      <c r="F12" s="10"/>
      <c r="G12" s="34" t="s">
        <v>63</v>
      </c>
      <c r="H12" s="35"/>
    </row>
    <row r="13" spans="2:8" x14ac:dyDescent="0.25">
      <c r="B13" s="10"/>
      <c r="C13" s="10"/>
      <c r="D13" s="10"/>
      <c r="E13" s="10"/>
      <c r="F13" s="10"/>
      <c r="G13" s="10"/>
      <c r="H13" s="10"/>
    </row>
    <row r="14" spans="2:8" ht="15.75" x14ac:dyDescent="0.25">
      <c r="B14" s="10"/>
      <c r="C14" s="10"/>
      <c r="D14" s="10"/>
      <c r="E14" s="10"/>
      <c r="F14" s="10"/>
      <c r="G14" s="10"/>
      <c r="H14" s="11" t="s">
        <v>9</v>
      </c>
    </row>
    <row r="15" spans="2:8" ht="15.75" x14ac:dyDescent="0.25">
      <c r="B15" s="10"/>
      <c r="C15" s="10"/>
      <c r="D15" s="10"/>
      <c r="E15" s="10"/>
      <c r="F15" s="12" t="s">
        <v>19</v>
      </c>
      <c r="G15" s="13"/>
      <c r="H15" s="13"/>
    </row>
    <row r="16" spans="2:8" ht="15.75" x14ac:dyDescent="0.25">
      <c r="B16" s="10"/>
      <c r="C16" s="10"/>
      <c r="D16" s="10"/>
      <c r="E16" s="10"/>
      <c r="F16" s="14" t="s">
        <v>20</v>
      </c>
      <c r="G16" s="10"/>
      <c r="H16" s="10"/>
    </row>
    <row r="17" spans="1:8" ht="15.75" x14ac:dyDescent="0.25">
      <c r="B17" s="10"/>
      <c r="C17" s="10"/>
      <c r="D17" s="10"/>
      <c r="E17" s="10"/>
      <c r="F17" s="12"/>
      <c r="G17" s="10"/>
      <c r="H17" s="12" t="s">
        <v>21</v>
      </c>
    </row>
    <row r="20" spans="1:8" ht="15" customHeight="1" x14ac:dyDescent="0.3">
      <c r="A20" s="1"/>
      <c r="B20" s="4" t="s">
        <v>22</v>
      </c>
    </row>
    <row r="21" spans="1:8" ht="3" hidden="1" customHeight="1" x14ac:dyDescent="0.25"/>
    <row r="22" spans="1:8" ht="77.25" customHeight="1" x14ac:dyDescent="0.25">
      <c r="A22" s="3"/>
      <c r="B22" s="2" t="s">
        <v>12</v>
      </c>
      <c r="C22" s="3"/>
      <c r="D22" s="3"/>
      <c r="E22" s="3"/>
      <c r="F22" s="3"/>
      <c r="G22" s="3"/>
    </row>
    <row r="23" spans="1:8" ht="33" customHeight="1" x14ac:dyDescent="0.25">
      <c r="A23" s="3"/>
      <c r="B23" s="7" t="s">
        <v>10</v>
      </c>
      <c r="C23" s="3"/>
      <c r="D23" s="3"/>
      <c r="E23" s="3"/>
      <c r="F23" s="3"/>
      <c r="G23" s="3"/>
    </row>
    <row r="24" spans="1:8" ht="47.25" customHeight="1" x14ac:dyDescent="0.25">
      <c r="A24" s="3"/>
      <c r="B24" s="8" t="s">
        <v>11</v>
      </c>
      <c r="C24" s="3"/>
      <c r="D24" s="3"/>
      <c r="E24" s="3"/>
      <c r="F24" s="3"/>
      <c r="G24" s="3"/>
    </row>
    <row r="25" spans="1:8" x14ac:dyDescent="0.25">
      <c r="A25" s="3"/>
      <c r="B25" s="3"/>
      <c r="C25" s="3"/>
      <c r="D25" s="3"/>
      <c r="E25" s="3"/>
      <c r="F25" s="3"/>
      <c r="G25" s="3"/>
    </row>
    <row r="26" spans="1:8" ht="43.5" customHeight="1" x14ac:dyDescent="0.25">
      <c r="A26" s="5" t="s">
        <v>7</v>
      </c>
      <c r="B26" s="6" t="s">
        <v>13</v>
      </c>
      <c r="C26" s="6" t="s">
        <v>14</v>
      </c>
      <c r="D26" s="6" t="s">
        <v>8</v>
      </c>
      <c r="E26" s="6" t="s">
        <v>17</v>
      </c>
      <c r="F26" s="6" t="s">
        <v>15</v>
      </c>
      <c r="G26" s="3"/>
    </row>
    <row r="27" spans="1:8" ht="15.75" x14ac:dyDescent="0.25">
      <c r="A27" s="15">
        <v>1</v>
      </c>
      <c r="B27" s="23" t="s">
        <v>24</v>
      </c>
      <c r="C27" s="17" t="s">
        <v>26</v>
      </c>
      <c r="D27" s="17">
        <v>2</v>
      </c>
      <c r="E27" s="17">
        <v>589000</v>
      </c>
      <c r="F27" s="19">
        <f>D27*E27</f>
        <v>1178000</v>
      </c>
    </row>
    <row r="28" spans="1:8" ht="15.75" x14ac:dyDescent="0.25">
      <c r="A28" s="15">
        <v>2</v>
      </c>
      <c r="B28" s="23" t="s">
        <v>25</v>
      </c>
      <c r="C28" s="17" t="s">
        <v>26</v>
      </c>
      <c r="D28" s="17">
        <v>2</v>
      </c>
      <c r="E28" s="17">
        <v>70952</v>
      </c>
      <c r="F28" s="19">
        <f t="shared" ref="F28:F30" si="0">D28*E28</f>
        <v>141904</v>
      </c>
    </row>
    <row r="29" spans="1:8" ht="15.75" x14ac:dyDescent="0.25">
      <c r="A29" s="15">
        <v>3</v>
      </c>
      <c r="B29" s="23" t="s">
        <v>27</v>
      </c>
      <c r="C29" s="17" t="s">
        <v>18</v>
      </c>
      <c r="D29" s="17">
        <v>1000</v>
      </c>
      <c r="E29" s="17">
        <v>510</v>
      </c>
      <c r="F29" s="19">
        <f t="shared" si="0"/>
        <v>510000</v>
      </c>
    </row>
    <row r="30" spans="1:8" ht="15.75" x14ac:dyDescent="0.25">
      <c r="A30" s="15">
        <v>4</v>
      </c>
      <c r="B30" s="23" t="s">
        <v>28</v>
      </c>
      <c r="C30" s="17" t="s">
        <v>18</v>
      </c>
      <c r="D30" s="17">
        <v>20</v>
      </c>
      <c r="E30" s="17">
        <v>30000</v>
      </c>
      <c r="F30" s="19">
        <f t="shared" si="0"/>
        <v>600000</v>
      </c>
    </row>
    <row r="31" spans="1:8" ht="15.75" x14ac:dyDescent="0.25">
      <c r="A31" s="15">
        <v>5</v>
      </c>
      <c r="B31" s="23" t="s">
        <v>29</v>
      </c>
      <c r="C31" s="17" t="s">
        <v>18</v>
      </c>
      <c r="D31" s="17">
        <v>20</v>
      </c>
      <c r="E31" s="17">
        <v>30000</v>
      </c>
      <c r="F31" s="19">
        <f>D31*E31</f>
        <v>600000</v>
      </c>
    </row>
    <row r="32" spans="1:8" x14ac:dyDescent="0.25">
      <c r="A32" s="15">
        <v>6</v>
      </c>
      <c r="B32" s="24" t="s">
        <v>30</v>
      </c>
      <c r="C32" s="30" t="s">
        <v>18</v>
      </c>
      <c r="D32" s="30">
        <v>20</v>
      </c>
      <c r="E32" s="30">
        <v>65000</v>
      </c>
      <c r="F32" s="31">
        <f t="shared" ref="F32:F65" si="1">D32*E32</f>
        <v>1300000</v>
      </c>
    </row>
    <row r="33" spans="1:6" x14ac:dyDescent="0.25">
      <c r="A33" s="15">
        <v>7</v>
      </c>
      <c r="B33" s="24" t="s">
        <v>31</v>
      </c>
      <c r="C33" s="17" t="s">
        <v>18</v>
      </c>
      <c r="D33" s="17">
        <v>300</v>
      </c>
      <c r="E33" s="17">
        <v>2800</v>
      </c>
      <c r="F33" s="19">
        <f t="shared" si="1"/>
        <v>840000</v>
      </c>
    </row>
    <row r="34" spans="1:6" ht="15.75" x14ac:dyDescent="0.25">
      <c r="A34" s="15">
        <v>8</v>
      </c>
      <c r="B34" s="25" t="s">
        <v>32</v>
      </c>
      <c r="C34" s="17" t="s">
        <v>18</v>
      </c>
      <c r="D34" s="17">
        <v>1200</v>
      </c>
      <c r="E34" s="17">
        <v>2200</v>
      </c>
      <c r="F34" s="19">
        <f t="shared" si="1"/>
        <v>2640000</v>
      </c>
    </row>
    <row r="35" spans="1:6" ht="15.75" x14ac:dyDescent="0.25">
      <c r="A35" s="15">
        <v>9</v>
      </c>
      <c r="B35" s="25" t="s">
        <v>33</v>
      </c>
      <c r="C35" s="17" t="s">
        <v>18</v>
      </c>
      <c r="D35" s="17">
        <v>700</v>
      </c>
      <c r="E35" s="17">
        <v>750</v>
      </c>
      <c r="F35" s="19">
        <f t="shared" si="1"/>
        <v>525000</v>
      </c>
    </row>
    <row r="36" spans="1:6" ht="15.75" x14ac:dyDescent="0.25">
      <c r="A36" s="15">
        <v>10</v>
      </c>
      <c r="B36" s="25" t="s">
        <v>34</v>
      </c>
      <c r="C36" s="17" t="s">
        <v>18</v>
      </c>
      <c r="D36" s="17">
        <v>700</v>
      </c>
      <c r="E36" s="17">
        <v>750</v>
      </c>
      <c r="F36" s="19">
        <f t="shared" si="1"/>
        <v>525000</v>
      </c>
    </row>
    <row r="37" spans="1:6" ht="15.75" x14ac:dyDescent="0.25">
      <c r="A37" s="15">
        <v>11</v>
      </c>
      <c r="B37" s="26" t="s">
        <v>35</v>
      </c>
      <c r="C37" s="17" t="s">
        <v>18</v>
      </c>
      <c r="D37" s="17">
        <v>2000</v>
      </c>
      <c r="E37" s="17">
        <v>2660</v>
      </c>
      <c r="F37" s="19">
        <f t="shared" si="1"/>
        <v>5320000</v>
      </c>
    </row>
    <row r="38" spans="1:6" ht="15.75" x14ac:dyDescent="0.25">
      <c r="A38" s="15">
        <v>12</v>
      </c>
      <c r="B38" s="26" t="s">
        <v>35</v>
      </c>
      <c r="C38" s="17" t="s">
        <v>18</v>
      </c>
      <c r="D38" s="17">
        <v>400</v>
      </c>
      <c r="E38" s="17">
        <v>2500</v>
      </c>
      <c r="F38" s="19">
        <f t="shared" si="1"/>
        <v>1000000</v>
      </c>
    </row>
    <row r="39" spans="1:6" ht="15.75" x14ac:dyDescent="0.25">
      <c r="A39" s="15">
        <v>13</v>
      </c>
      <c r="B39" s="26" t="s">
        <v>35</v>
      </c>
      <c r="C39" s="17" t="s">
        <v>18</v>
      </c>
      <c r="D39" s="17">
        <v>50</v>
      </c>
      <c r="E39" s="17">
        <v>2500</v>
      </c>
      <c r="F39" s="19">
        <f t="shared" si="1"/>
        <v>125000</v>
      </c>
    </row>
    <row r="40" spans="1:6" ht="15.75" x14ac:dyDescent="0.25">
      <c r="A40" s="15">
        <v>14</v>
      </c>
      <c r="B40" s="26" t="s">
        <v>61</v>
      </c>
      <c r="C40" s="30" t="s">
        <v>18</v>
      </c>
      <c r="D40" s="30">
        <v>1500</v>
      </c>
      <c r="E40" s="30">
        <v>1300</v>
      </c>
      <c r="F40" s="19">
        <f t="shared" si="1"/>
        <v>1950000</v>
      </c>
    </row>
    <row r="41" spans="1:6" ht="21.75" customHeight="1" x14ac:dyDescent="0.25">
      <c r="A41" s="32">
        <v>15</v>
      </c>
      <c r="B41" s="25" t="s">
        <v>58</v>
      </c>
      <c r="C41" s="30" t="s">
        <v>18</v>
      </c>
      <c r="D41" s="30">
        <v>100</v>
      </c>
      <c r="E41" s="30">
        <v>17000</v>
      </c>
      <c r="F41" s="33">
        <f t="shared" si="1"/>
        <v>1700000</v>
      </c>
    </row>
    <row r="42" spans="1:6" ht="15.75" x14ac:dyDescent="0.25">
      <c r="A42" s="15">
        <v>16</v>
      </c>
      <c r="B42" s="27" t="s">
        <v>36</v>
      </c>
      <c r="C42" s="17" t="s">
        <v>18</v>
      </c>
      <c r="D42" s="17">
        <v>3400</v>
      </c>
      <c r="E42" s="17">
        <v>114</v>
      </c>
      <c r="F42" s="19">
        <f t="shared" si="1"/>
        <v>387600</v>
      </c>
    </row>
    <row r="43" spans="1:6" ht="15.75" x14ac:dyDescent="0.25">
      <c r="A43" s="15">
        <v>17</v>
      </c>
      <c r="B43" s="27" t="s">
        <v>37</v>
      </c>
      <c r="C43" s="17" t="s">
        <v>18</v>
      </c>
      <c r="D43" s="17">
        <v>9300</v>
      </c>
      <c r="E43" s="17">
        <v>114</v>
      </c>
      <c r="F43" s="19">
        <f t="shared" si="1"/>
        <v>1060200</v>
      </c>
    </row>
    <row r="44" spans="1:6" ht="15.75" x14ac:dyDescent="0.25">
      <c r="A44" s="15">
        <v>18</v>
      </c>
      <c r="B44" s="28" t="s">
        <v>38</v>
      </c>
      <c r="C44" s="17" t="s">
        <v>18</v>
      </c>
      <c r="D44" s="17">
        <v>100</v>
      </c>
      <c r="E44" s="17">
        <v>114</v>
      </c>
      <c r="F44" s="19">
        <f t="shared" si="1"/>
        <v>11400</v>
      </c>
    </row>
    <row r="45" spans="1:6" ht="15.75" x14ac:dyDescent="0.25">
      <c r="A45" s="15">
        <v>19</v>
      </c>
      <c r="B45" s="27" t="s">
        <v>39</v>
      </c>
      <c r="C45" s="17" t="s">
        <v>18</v>
      </c>
      <c r="D45" s="17">
        <v>8500</v>
      </c>
      <c r="E45" s="17">
        <v>114</v>
      </c>
      <c r="F45" s="19">
        <f t="shared" si="1"/>
        <v>969000</v>
      </c>
    </row>
    <row r="46" spans="1:6" ht="15.75" x14ac:dyDescent="0.25">
      <c r="A46" s="15">
        <v>20</v>
      </c>
      <c r="B46" s="27" t="s">
        <v>40</v>
      </c>
      <c r="C46" s="17" t="s">
        <v>18</v>
      </c>
      <c r="D46" s="17">
        <v>7600</v>
      </c>
      <c r="E46" s="17">
        <v>114</v>
      </c>
      <c r="F46" s="19">
        <f t="shared" si="1"/>
        <v>866400</v>
      </c>
    </row>
    <row r="47" spans="1:6" ht="15.75" x14ac:dyDescent="0.25">
      <c r="A47" s="15">
        <v>21</v>
      </c>
      <c r="B47" s="27" t="s">
        <v>41</v>
      </c>
      <c r="C47" s="17" t="s">
        <v>18</v>
      </c>
      <c r="D47" s="17">
        <v>5800</v>
      </c>
      <c r="E47" s="17">
        <v>114</v>
      </c>
      <c r="F47" s="19">
        <f t="shared" si="1"/>
        <v>661200</v>
      </c>
    </row>
    <row r="48" spans="1:6" ht="15.75" x14ac:dyDescent="0.25">
      <c r="A48" s="15">
        <v>22</v>
      </c>
      <c r="B48" s="27" t="s">
        <v>42</v>
      </c>
      <c r="C48" s="17" t="s">
        <v>18</v>
      </c>
      <c r="D48" s="17">
        <v>5400</v>
      </c>
      <c r="E48" s="17">
        <v>114</v>
      </c>
      <c r="F48" s="19">
        <f t="shared" si="1"/>
        <v>615600</v>
      </c>
    </row>
    <row r="49" spans="1:6" ht="15.75" x14ac:dyDescent="0.25">
      <c r="A49" s="15">
        <v>23</v>
      </c>
      <c r="B49" s="27" t="s">
        <v>62</v>
      </c>
      <c r="C49" s="17" t="s">
        <v>18</v>
      </c>
      <c r="D49" s="17">
        <v>400</v>
      </c>
      <c r="E49" s="17">
        <v>90</v>
      </c>
      <c r="F49" s="19">
        <f t="shared" si="1"/>
        <v>36000</v>
      </c>
    </row>
    <row r="50" spans="1:6" ht="15.75" x14ac:dyDescent="0.25">
      <c r="A50" s="15">
        <v>24</v>
      </c>
      <c r="B50" s="27" t="s">
        <v>43</v>
      </c>
      <c r="C50" s="17" t="s">
        <v>18</v>
      </c>
      <c r="D50" s="17">
        <v>710</v>
      </c>
      <c r="E50" s="17">
        <v>414</v>
      </c>
      <c r="F50" s="19">
        <f t="shared" si="1"/>
        <v>293940</v>
      </c>
    </row>
    <row r="51" spans="1:6" ht="15.75" x14ac:dyDescent="0.25">
      <c r="A51" s="15">
        <v>25</v>
      </c>
      <c r="B51" s="25" t="s">
        <v>44</v>
      </c>
      <c r="C51" s="17" t="s">
        <v>18</v>
      </c>
      <c r="D51" s="17">
        <v>350</v>
      </c>
      <c r="E51" s="17">
        <v>414</v>
      </c>
      <c r="F51" s="19">
        <f t="shared" si="1"/>
        <v>144900</v>
      </c>
    </row>
    <row r="52" spans="1:6" ht="15.75" x14ac:dyDescent="0.25">
      <c r="A52" s="15">
        <v>26</v>
      </c>
      <c r="B52" s="25" t="s">
        <v>45</v>
      </c>
      <c r="C52" s="17" t="s">
        <v>18</v>
      </c>
      <c r="D52" s="17">
        <v>2500</v>
      </c>
      <c r="E52" s="17">
        <v>414</v>
      </c>
      <c r="F52" s="19">
        <f t="shared" si="1"/>
        <v>1035000</v>
      </c>
    </row>
    <row r="53" spans="1:6" ht="15.75" x14ac:dyDescent="0.25">
      <c r="A53" s="15">
        <v>27</v>
      </c>
      <c r="B53" s="25" t="s">
        <v>46</v>
      </c>
      <c r="C53" s="17" t="s">
        <v>18</v>
      </c>
      <c r="D53" s="17">
        <v>100</v>
      </c>
      <c r="E53" s="17">
        <v>414</v>
      </c>
      <c r="F53" s="19">
        <f t="shared" si="1"/>
        <v>41400</v>
      </c>
    </row>
    <row r="54" spans="1:6" ht="15.75" x14ac:dyDescent="0.25">
      <c r="A54" s="15">
        <v>28</v>
      </c>
      <c r="B54" s="25" t="s">
        <v>47</v>
      </c>
      <c r="C54" s="17" t="s">
        <v>18</v>
      </c>
      <c r="D54" s="17">
        <v>13500</v>
      </c>
      <c r="E54" s="17">
        <v>450</v>
      </c>
      <c r="F54" s="19">
        <f t="shared" si="1"/>
        <v>6075000</v>
      </c>
    </row>
    <row r="55" spans="1:6" x14ac:dyDescent="0.25">
      <c r="A55" s="15">
        <v>29</v>
      </c>
      <c r="B55" s="29" t="s">
        <v>48</v>
      </c>
      <c r="C55" s="17" t="s">
        <v>18</v>
      </c>
      <c r="D55" s="17">
        <v>700</v>
      </c>
      <c r="E55" s="17">
        <v>3000</v>
      </c>
      <c r="F55" s="19">
        <f t="shared" si="1"/>
        <v>2100000</v>
      </c>
    </row>
    <row r="56" spans="1:6" x14ac:dyDescent="0.25">
      <c r="A56" s="15">
        <v>30</v>
      </c>
      <c r="B56" s="29" t="s">
        <v>49</v>
      </c>
      <c r="C56" s="17" t="s">
        <v>18</v>
      </c>
      <c r="D56" s="17">
        <v>50</v>
      </c>
      <c r="E56" s="17">
        <v>3000</v>
      </c>
      <c r="F56" s="19">
        <f t="shared" si="1"/>
        <v>150000</v>
      </c>
    </row>
    <row r="57" spans="1:6" x14ac:dyDescent="0.25">
      <c r="A57" s="15">
        <v>31</v>
      </c>
      <c r="B57" s="29" t="s">
        <v>50</v>
      </c>
      <c r="C57" s="17" t="s">
        <v>18</v>
      </c>
      <c r="D57" s="17">
        <v>30</v>
      </c>
      <c r="E57" s="17">
        <v>3000</v>
      </c>
      <c r="F57" s="19">
        <f t="shared" si="1"/>
        <v>90000</v>
      </c>
    </row>
    <row r="58" spans="1:6" ht="15.75" x14ac:dyDescent="0.25">
      <c r="A58" s="15">
        <v>32</v>
      </c>
      <c r="B58" s="25" t="s">
        <v>51</v>
      </c>
      <c r="C58" s="17" t="s">
        <v>18</v>
      </c>
      <c r="D58" s="17">
        <v>100</v>
      </c>
      <c r="E58" s="17">
        <v>106</v>
      </c>
      <c r="F58" s="19">
        <f t="shared" si="1"/>
        <v>10600</v>
      </c>
    </row>
    <row r="59" spans="1:6" ht="15.75" x14ac:dyDescent="0.25">
      <c r="A59" s="15">
        <v>33</v>
      </c>
      <c r="B59" s="28" t="s">
        <v>52</v>
      </c>
      <c r="C59" s="17" t="s">
        <v>18</v>
      </c>
      <c r="D59" s="17">
        <v>150</v>
      </c>
      <c r="E59" s="17">
        <v>5200</v>
      </c>
      <c r="F59" s="19">
        <f t="shared" si="1"/>
        <v>780000</v>
      </c>
    </row>
    <row r="60" spans="1:6" ht="15.75" x14ac:dyDescent="0.25">
      <c r="A60" s="15">
        <v>34</v>
      </c>
      <c r="B60" s="28" t="s">
        <v>52</v>
      </c>
      <c r="C60" s="17" t="s">
        <v>18</v>
      </c>
      <c r="D60" s="17">
        <v>150</v>
      </c>
      <c r="E60" s="17">
        <v>5200</v>
      </c>
      <c r="F60" s="19">
        <f t="shared" si="1"/>
        <v>780000</v>
      </c>
    </row>
    <row r="61" spans="1:6" ht="15.75" x14ac:dyDescent="0.25">
      <c r="A61" s="15">
        <v>35</v>
      </c>
      <c r="B61" s="25" t="s">
        <v>53</v>
      </c>
      <c r="C61" s="17" t="s">
        <v>18</v>
      </c>
      <c r="D61" s="17">
        <v>15800</v>
      </c>
      <c r="E61" s="17">
        <v>200</v>
      </c>
      <c r="F61" s="19">
        <f t="shared" si="1"/>
        <v>3160000</v>
      </c>
    </row>
    <row r="62" spans="1:6" ht="15.75" x14ac:dyDescent="0.25">
      <c r="A62" s="15">
        <v>36</v>
      </c>
      <c r="B62" s="25" t="s">
        <v>54</v>
      </c>
      <c r="C62" s="17" t="s">
        <v>18</v>
      </c>
      <c r="D62" s="17">
        <v>1120</v>
      </c>
      <c r="E62" s="17">
        <v>190</v>
      </c>
      <c r="F62" s="19">
        <f t="shared" si="1"/>
        <v>212800</v>
      </c>
    </row>
    <row r="63" spans="1:6" ht="15.75" x14ac:dyDescent="0.25">
      <c r="A63" s="15">
        <v>37</v>
      </c>
      <c r="B63" s="25" t="s">
        <v>55</v>
      </c>
      <c r="C63" s="17" t="s">
        <v>18</v>
      </c>
      <c r="D63" s="17">
        <v>2400</v>
      </c>
      <c r="E63" s="17">
        <v>70</v>
      </c>
      <c r="F63" s="19">
        <f t="shared" si="1"/>
        <v>168000</v>
      </c>
    </row>
    <row r="64" spans="1:6" ht="15.75" x14ac:dyDescent="0.25">
      <c r="A64" s="15">
        <v>38</v>
      </c>
      <c r="B64" s="25" t="s">
        <v>56</v>
      </c>
      <c r="C64" s="17" t="s">
        <v>18</v>
      </c>
      <c r="D64" s="17">
        <v>200</v>
      </c>
      <c r="E64" s="17">
        <v>150</v>
      </c>
      <c r="F64" s="19">
        <f t="shared" si="1"/>
        <v>30000</v>
      </c>
    </row>
    <row r="65" spans="1:6" ht="15.75" x14ac:dyDescent="0.25">
      <c r="A65" s="15">
        <v>39</v>
      </c>
      <c r="B65" s="25" t="s">
        <v>57</v>
      </c>
      <c r="C65" s="17" t="s">
        <v>18</v>
      </c>
      <c r="D65" s="17">
        <v>1000</v>
      </c>
      <c r="E65" s="17">
        <v>1700</v>
      </c>
      <c r="F65" s="19">
        <f t="shared" si="1"/>
        <v>1700000</v>
      </c>
    </row>
    <row r="66" spans="1:6" x14ac:dyDescent="0.25">
      <c r="A66" s="15"/>
      <c r="B66" s="16"/>
      <c r="C66" s="18"/>
      <c r="D66" s="17"/>
      <c r="E66" s="20"/>
      <c r="F66" s="21">
        <f>SUM(F27:F65)</f>
        <v>40333944</v>
      </c>
    </row>
    <row r="67" spans="1:6" ht="49.5" customHeight="1" x14ac:dyDescent="0.25">
      <c r="B67" s="8" t="s">
        <v>23</v>
      </c>
    </row>
    <row r="68" spans="1:6" ht="78.75" customHeight="1" x14ac:dyDescent="0.25">
      <c r="B68" s="8" t="s">
        <v>16</v>
      </c>
    </row>
    <row r="69" spans="1:6" ht="39.75" customHeight="1" x14ac:dyDescent="0.25">
      <c r="B69" s="22" t="s">
        <v>59</v>
      </c>
    </row>
    <row r="70" spans="1:6" ht="69.75" customHeight="1" x14ac:dyDescent="0.25">
      <c r="B70" s="22" t="s">
        <v>60</v>
      </c>
    </row>
  </sheetData>
  <pageMargins left="0.23622047244094491" right="0.23622047244094491" top="0.74803149606299213" bottom="0.74803149606299213" header="0.31496062992125984" footer="0.31496062992125984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2022-01-18T08:39:00Z</dcterms:modified>
</cp:coreProperties>
</file>